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U:\GroundSurvey\20241142_MO_Statewide\04_SurveyResults\"/>
    </mc:Choice>
  </mc:AlternateContent>
  <xr:revisionPtr revIDLastSave="0" documentId="13_ncr:1_{B72E29E2-D333-4C87-9754-EEB8E74E4EBE}" xr6:coauthVersionLast="47" xr6:coauthVersionMax="47" xr10:uidLastSave="{00000000-0000-0000-0000-000000000000}"/>
  <bookViews>
    <workbookView xWindow="9840" yWindow="4200" windowWidth="25200" windowHeight="15150" tabRatio="393" xr2:uid="{00000000-000D-0000-FFFF-FFFF00000000}"/>
  </bookViews>
  <sheets>
    <sheet name="NSSDA Accuracy Calculations" sheetId="1" r:id="rId1"/>
  </sheets>
  <definedNames>
    <definedName name="_xlnm.Print_Area" localSheetId="0">'NSSDA Accuracy Calculations'!$B$2:$K$77</definedName>
    <definedName name="_xlnm.Print_Titles" localSheetId="0">'NSSDA Accuracy Calculations'!$1:$5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I13" i="1"/>
  <c r="H13" i="1"/>
  <c r="G13" i="1"/>
  <c r="J63" i="1"/>
  <c r="J64" i="1"/>
  <c r="J59" i="1"/>
  <c r="J60" i="1"/>
  <c r="J56" i="1"/>
  <c r="J57" i="1"/>
  <c r="J52" i="1"/>
  <c r="J53" i="1"/>
  <c r="J54" i="1"/>
  <c r="J50" i="1"/>
  <c r="I62" i="1"/>
  <c r="I52" i="1"/>
  <c r="H62" i="1"/>
  <c r="J62" i="1" s="1"/>
  <c r="H63" i="1"/>
  <c r="H64" i="1"/>
  <c r="H59" i="1"/>
  <c r="H60" i="1"/>
  <c r="H56" i="1"/>
  <c r="H57" i="1"/>
  <c r="H52" i="1"/>
  <c r="H53" i="1"/>
  <c r="H54" i="1"/>
  <c r="H50" i="1"/>
  <c r="G62" i="1"/>
  <c r="G63" i="1"/>
  <c r="I63" i="1" s="1"/>
  <c r="G64" i="1"/>
  <c r="I64" i="1" s="1"/>
  <c r="G59" i="1"/>
  <c r="I59" i="1" s="1"/>
  <c r="G60" i="1"/>
  <c r="I60" i="1" s="1"/>
  <c r="G56" i="1"/>
  <c r="I56" i="1" s="1"/>
  <c r="G57" i="1"/>
  <c r="I57" i="1" s="1"/>
  <c r="G52" i="1"/>
  <c r="G53" i="1"/>
  <c r="I53" i="1" s="1"/>
  <c r="G54" i="1"/>
  <c r="I54" i="1" s="1"/>
  <c r="G50" i="1"/>
  <c r="I50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1" i="1"/>
  <c r="J51" i="1" s="1"/>
  <c r="H55" i="1"/>
  <c r="J55" i="1" s="1"/>
  <c r="H58" i="1"/>
  <c r="J58" i="1" s="1"/>
  <c r="H61" i="1"/>
  <c r="J61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G46" i="1"/>
  <c r="I46" i="1" s="1"/>
  <c r="G47" i="1"/>
  <c r="I47" i="1" s="1"/>
  <c r="G48" i="1"/>
  <c r="I48" i="1" s="1"/>
  <c r="G49" i="1"/>
  <c r="I49" i="1" s="1"/>
  <c r="G51" i="1"/>
  <c r="I51" i="1" s="1"/>
  <c r="G55" i="1"/>
  <c r="I55" i="1" s="1"/>
  <c r="G58" i="1"/>
  <c r="I58" i="1" s="1"/>
  <c r="G61" i="1"/>
  <c r="I61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37" i="1"/>
  <c r="I37" i="1" s="1"/>
  <c r="H27" i="1"/>
  <c r="J27" i="1" s="1"/>
  <c r="G27" i="1"/>
  <c r="I27" i="1" s="1"/>
  <c r="H25" i="1"/>
  <c r="J25" i="1" s="1"/>
  <c r="G25" i="1"/>
  <c r="I25" i="1" s="1"/>
  <c r="H22" i="1"/>
  <c r="J22" i="1" s="1"/>
  <c r="G22" i="1"/>
  <c r="I22" i="1" s="1"/>
  <c r="H23" i="1"/>
  <c r="J23" i="1" s="1"/>
  <c r="G23" i="1"/>
  <c r="I23" i="1" s="1"/>
  <c r="H20" i="1"/>
  <c r="J20" i="1" s="1"/>
  <c r="G20" i="1"/>
  <c r="I20" i="1" s="1"/>
  <c r="H65" i="1"/>
  <c r="G65" i="1"/>
  <c r="H24" i="1"/>
  <c r="G24" i="1"/>
  <c r="H26" i="1"/>
  <c r="G26" i="1"/>
  <c r="H12" i="1"/>
  <c r="G12" i="1"/>
  <c r="H18" i="1"/>
  <c r="G18" i="1"/>
  <c r="H21" i="1"/>
  <c r="G21" i="1"/>
  <c r="H7" i="1"/>
  <c r="G7" i="1"/>
  <c r="H8" i="1"/>
  <c r="G8" i="1"/>
  <c r="H16" i="1"/>
  <c r="G16" i="1"/>
  <c r="H6" i="1"/>
  <c r="G6" i="1"/>
  <c r="H19" i="1"/>
  <c r="G19" i="1"/>
  <c r="H10" i="1"/>
  <c r="G10" i="1"/>
  <c r="H9" i="1"/>
  <c r="G9" i="1"/>
  <c r="H17" i="1"/>
  <c r="G17" i="1"/>
  <c r="H11" i="1"/>
  <c r="G11" i="1"/>
  <c r="H14" i="1"/>
  <c r="G14" i="1"/>
  <c r="H15" i="1"/>
  <c r="G15" i="1"/>
  <c r="I6" i="1" l="1"/>
  <c r="J6" i="1"/>
  <c r="I16" i="1"/>
  <c r="J16" i="1"/>
  <c r="I8" i="1"/>
  <c r="J8" i="1"/>
  <c r="I7" i="1"/>
  <c r="J7" i="1"/>
  <c r="I21" i="1"/>
  <c r="J21" i="1"/>
  <c r="J15" i="1" l="1"/>
  <c r="J14" i="1"/>
  <c r="J11" i="1"/>
  <c r="J17" i="1"/>
  <c r="J9" i="1"/>
  <c r="J10" i="1"/>
  <c r="J19" i="1"/>
  <c r="J18" i="1"/>
  <c r="J12" i="1"/>
  <c r="J26" i="1"/>
  <c r="J24" i="1"/>
  <c r="J65" i="1"/>
  <c r="I15" i="1"/>
  <c r="I14" i="1"/>
  <c r="I11" i="1"/>
  <c r="I17" i="1"/>
  <c r="I9" i="1"/>
  <c r="I10" i="1"/>
  <c r="I19" i="1"/>
  <c r="I18" i="1"/>
  <c r="I12" i="1"/>
  <c r="I26" i="1"/>
  <c r="I24" i="1"/>
  <c r="I65" i="1"/>
  <c r="J66" i="1" l="1"/>
  <c r="J67" i="1"/>
  <c r="K66" i="1"/>
  <c r="K67" i="1"/>
  <c r="J68" i="1" l="1"/>
  <c r="D74" i="1" s="1"/>
  <c r="K68" i="1"/>
  <c r="E74" i="1" l="1"/>
  <c r="D75" i="1" s="1"/>
  <c r="D76" i="1" s="1"/>
  <c r="D70" i="1"/>
  <c r="F70" i="1" s="1"/>
</calcChain>
</file>

<file path=xl/sharedStrings.xml><?xml version="1.0" encoding="utf-8"?>
<sst xmlns="http://schemas.openxmlformats.org/spreadsheetml/2006/main" count="157" uniqueCount="144">
  <si>
    <t>E</t>
  </si>
  <si>
    <t>N</t>
  </si>
  <si>
    <t>V(E)</t>
  </si>
  <si>
    <t>V(N)</t>
  </si>
  <si>
    <t>Residuals Squared</t>
  </si>
  <si>
    <t>V(E)*2</t>
  </si>
  <si>
    <t>V(N)*2</t>
  </si>
  <si>
    <t>ID</t>
  </si>
  <si>
    <t>Notes</t>
  </si>
  <si>
    <t>Number of samples:</t>
  </si>
  <si>
    <t>Sum of Residuals squared:</t>
  </si>
  <si>
    <t>RMSE of each coordinate:</t>
  </si>
  <si>
    <t xml:space="preserve">Circular RMSE (E,N): </t>
  </si>
  <si>
    <t>National Standard for Spatial Data Accuracy</t>
  </si>
  <si>
    <t>Date:</t>
  </si>
  <si>
    <t xml:space="preserve">f.  Tested: </t>
  </si>
  <si>
    <t xml:space="preserve">Surveyed Reference Points </t>
  </si>
  <si>
    <t>Project</t>
  </si>
  <si>
    <t>Observed Points (Ortho)</t>
  </si>
  <si>
    <t>RMSE</t>
  </si>
  <si>
    <t>RMSEr</t>
  </si>
  <si>
    <t>Accuracyr (95%)</t>
  </si>
  <si>
    <t>Meters</t>
  </si>
  <si>
    <t>Residuals (Meters)</t>
  </si>
  <si>
    <t>Units (Meters)</t>
  </si>
  <si>
    <t>CRS:</t>
  </si>
  <si>
    <t>ASPRS Positional Accuracy Standards
for Digital Geospatial Data, 2014</t>
  </si>
  <si>
    <t>&lt;0.424m</t>
  </si>
  <si>
    <t>&lt;0.734m</t>
  </si>
  <si>
    <t>&lt;0.300m</t>
  </si>
  <si>
    <t>Criteria (ASPRS Class 30cm RMSEx, RMSEy)</t>
  </si>
  <si>
    <t>2024 Missouri</t>
  </si>
  <si>
    <t>PROJCS["NAD_1983_2011_UTM_Zone_15N",GEOGCS["GCS_NAD_1983_2011",DATUM["D_NAD83_NATIONAL_SPATIAL_REFERENCE_SYSTEM_2011",SPHEROID["GRS_1980",6378137,298.257222101]],PRIMEM["Greenwich",0],UNIT["Degree",0.017453292519943295]],PROJECTION["Transverse_Mercator"],PARAMETER["latitude_of_origin",0],PARAMETER["central_meridian",-93],PARAMETER["scale_factor",0.9996],PARAMETER["false_easting",500000],PARAMETER["false_northing",0],UNIT["Meter",1]]</t>
  </si>
  <si>
    <t>2024_CKPT_01A</t>
  </si>
  <si>
    <t>2024_CKPT_02</t>
  </si>
  <si>
    <t>2024_CKPT_03</t>
  </si>
  <si>
    <t>2024_CKPT_15A</t>
  </si>
  <si>
    <t>2024_CKPT_25A</t>
  </si>
  <si>
    <t>2024_CKPT_28A</t>
  </si>
  <si>
    <t>2024_CKPT_30A</t>
  </si>
  <si>
    <t>CKP01</t>
  </si>
  <si>
    <t>CKP02</t>
  </si>
  <si>
    <t>CKP05</t>
  </si>
  <si>
    <t>CKP06</t>
  </si>
  <si>
    <t>CKP07</t>
  </si>
  <si>
    <t>CKP08</t>
  </si>
  <si>
    <t>CKP10</t>
  </si>
  <si>
    <t>CKP11</t>
  </si>
  <si>
    <t>CKP12</t>
  </si>
  <si>
    <t>CKP13</t>
  </si>
  <si>
    <t>CKP14</t>
  </si>
  <si>
    <t>CKP16</t>
  </si>
  <si>
    <t>CKP17</t>
  </si>
  <si>
    <t>CKP19</t>
  </si>
  <si>
    <t>CKP21</t>
  </si>
  <si>
    <t>CKP22</t>
  </si>
  <si>
    <t>CKP23</t>
  </si>
  <si>
    <t>CKP24</t>
  </si>
  <si>
    <t>CKP26</t>
  </si>
  <si>
    <t>CKP27</t>
  </si>
  <si>
    <t>CKP29</t>
  </si>
  <si>
    <t>CKP31</t>
  </si>
  <si>
    <t>CKP32</t>
  </si>
  <si>
    <t>CKP33</t>
  </si>
  <si>
    <t>CKP34</t>
  </si>
  <si>
    <t>CKP35</t>
  </si>
  <si>
    <t>CKP36</t>
  </si>
  <si>
    <t>CKP37</t>
  </si>
  <si>
    <t>CKP38</t>
  </si>
  <si>
    <t>CKP39</t>
  </si>
  <si>
    <t>CKP40</t>
  </si>
  <si>
    <t>CKP41</t>
  </si>
  <si>
    <t>CKP42</t>
  </si>
  <si>
    <t>CKP43</t>
  </si>
  <si>
    <t>CKP44</t>
  </si>
  <si>
    <t>CKP45</t>
  </si>
  <si>
    <t>CKP46</t>
  </si>
  <si>
    <t>CKP47</t>
  </si>
  <si>
    <t>CKP48</t>
  </si>
  <si>
    <t>CKP49</t>
  </si>
  <si>
    <t>CKP50</t>
  </si>
  <si>
    <t>CKP51</t>
  </si>
  <si>
    <t>CKP52</t>
  </si>
  <si>
    <t>CKP53</t>
  </si>
  <si>
    <t>CKP54</t>
  </si>
  <si>
    <t>CKP55</t>
  </si>
  <si>
    <t>CKP56</t>
  </si>
  <si>
    <t>CKP57</t>
  </si>
  <si>
    <t>CKP58</t>
  </si>
  <si>
    <t>CKP59</t>
  </si>
  <si>
    <t>CKP60</t>
  </si>
  <si>
    <t>Clay</t>
  </si>
  <si>
    <t>Chariton</t>
  </si>
  <si>
    <t>Lafayette</t>
  </si>
  <si>
    <t>Dent</t>
  </si>
  <si>
    <t>Ozark</t>
  </si>
  <si>
    <t>Barton</t>
  </si>
  <si>
    <t>Cedar</t>
  </si>
  <si>
    <t>Pemiscot</t>
  </si>
  <si>
    <t>Dunklin</t>
  </si>
  <si>
    <t>New Madrid</t>
  </si>
  <si>
    <t>Butler</t>
  </si>
  <si>
    <t>Reynolds</t>
  </si>
  <si>
    <t>Howell</t>
  </si>
  <si>
    <t>Douglas</t>
  </si>
  <si>
    <t>Carter</t>
  </si>
  <si>
    <t>Texas</t>
  </si>
  <si>
    <t>Stone</t>
  </si>
  <si>
    <t>McDonald</t>
  </si>
  <si>
    <t>Jasper</t>
  </si>
  <si>
    <t>Barry</t>
  </si>
  <si>
    <t>Christian</t>
  </si>
  <si>
    <t>Webster</t>
  </si>
  <si>
    <t>Polk</t>
  </si>
  <si>
    <t>Bates</t>
  </si>
  <si>
    <t>Jackson</t>
  </si>
  <si>
    <t>Cass</t>
  </si>
  <si>
    <t>Johnson</t>
  </si>
  <si>
    <t>Dade</t>
  </si>
  <si>
    <t>Benton</t>
  </si>
  <si>
    <t>Hickory</t>
  </si>
  <si>
    <t>Wright</t>
  </si>
  <si>
    <t>Wayne</t>
  </si>
  <si>
    <t>Bollinger</t>
  </si>
  <si>
    <t>Morgan</t>
  </si>
  <si>
    <t>Cole</t>
  </si>
  <si>
    <t>Camden</t>
  </si>
  <si>
    <t>Pulaski</t>
  </si>
  <si>
    <t>Miller</t>
  </si>
  <si>
    <t>Osage</t>
  </si>
  <si>
    <t>Gasconade</t>
  </si>
  <si>
    <t>Franklin</t>
  </si>
  <si>
    <t>St Louis</t>
  </si>
  <si>
    <t>Phelps</t>
  </si>
  <si>
    <t>Scott</t>
  </si>
  <si>
    <t>Crawford</t>
  </si>
  <si>
    <t>Jefferson</t>
  </si>
  <si>
    <t>Ste Genevieve</t>
  </si>
  <si>
    <t>St Francois</t>
  </si>
  <si>
    <t>Shannon</t>
  </si>
  <si>
    <t>Washington</t>
  </si>
  <si>
    <t>Outside of county boundaries</t>
  </si>
  <si>
    <t>CHK23016</t>
  </si>
  <si>
    <t>Clinton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</si>
</sst>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mmmm\ d\,\ yyyy"/>
    <numFmt numFmtId="168" formatCode="d\-mmm\-yyyy"/>
  </numFmts>
  <fonts count="9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sz val="7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2" borderId="0" xfId="0" applyFill="1" applyAlignment="1">
      <alignment wrapText="1"/>
    </xf>
    <xf numFmtId="0" fontId="0" fillId="2" borderId="0" xfId="0" applyFill="1"/>
    <xf numFmtId="3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top"/>
    </xf>
    <xf numFmtId="164" fontId="0" fillId="2" borderId="0" xfId="0" applyNumberFormat="1" applyFill="1" applyAlignment="1">
      <alignment horizontal="right"/>
    </xf>
    <xf numFmtId="166" fontId="6" fillId="0" borderId="0" xfId="0" applyNumberFormat="1" applyFont="1"/>
    <xf numFmtId="165" fontId="2" fillId="2" borderId="0" xfId="0" applyNumberFormat="1" applyFont="1" applyFill="1" applyAlignment="1">
      <alignment horizontal="right"/>
    </xf>
    <xf numFmtId="165" fontId="3" fillId="2" borderId="0" xfId="0" applyNumberFormat="1" applyFont="1" applyFill="1" applyAlignment="1">
      <alignment horizontal="left"/>
    </xf>
    <xf numFmtId="0" fontId="3" fillId="7" borderId="2" xfId="0" applyFont="1" applyFill="1" applyBorder="1" applyAlignment="1">
      <alignment horizontal="center" vertical="center"/>
    </xf>
    <xf numFmtId="168" fontId="2" fillId="7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4" fontId="7" fillId="2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" fillId="2" borderId="0" xfId="0" applyFont="1" applyFill="1"/>
    <xf numFmtId="0" fontId="0" fillId="0" borderId="6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2" borderId="0" xfId="0" applyFill="1" applyAlignment="1">
      <alignment horizontal="right"/>
    </xf>
    <xf numFmtId="167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6" borderId="7" xfId="0" applyFill="1" applyBorder="1"/>
    <xf numFmtId="0" fontId="0" fillId="3" borderId="7" xfId="0" applyFill="1" applyBorder="1"/>
    <xf numFmtId="0" fontId="0" fillId="0" borderId="3" xfId="0" applyBorder="1"/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165" fontId="0" fillId="2" borderId="0" xfId="0" applyNumberFormat="1" applyFill="1" applyAlignment="1">
      <alignment horizontal="right"/>
    </xf>
    <xf numFmtId="0" fontId="0" fillId="0" borderId="17" xfId="0" applyBorder="1"/>
    <xf numFmtId="2" fontId="0" fillId="0" borderId="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4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7" borderId="2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wrapText="1"/>
    </xf>
    <xf numFmtId="0" fontId="3" fillId="4" borderId="7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723899</xdr:colOff>
      <xdr:row>78</xdr:row>
      <xdr:rowOff>104773</xdr:rowOff>
    </xdr:from>
    <xdr:to>
      <xdr:col>10</xdr:col>
      <xdr:colOff>448914</xdr:colOff>
      <xdr:row>102</xdr:row>
      <xdr:rowOff>100852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22429B-DCFC-97D9-A839-E6FE66BC1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7164" y="7411008"/>
          <a:ext cx="6583015" cy="43887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66675</xdr:rowOff>
    </xdr:from>
    <xdr:to>
      <xdr:col>4</xdr:col>
      <xdr:colOff>552450</xdr:colOff>
      <xdr:row>112</xdr:row>
      <xdr:rowOff>87388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5572454-6AA5-3C7A-7AB3-ED98F49B1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496175"/>
          <a:ext cx="4486275" cy="6059563"/>
        </a:xfrm>
        <a:prstGeom prst="rect">
          <a:avLst/>
        </a:prstGeom>
      </xdr:spPr>
    </xdr:pic>
    <xdr:clientData/>
  </xdr:twoCellAnchor>
  <xdr:twoCellAnchor editAs="oneCell">
    <xdr:from>
      <xdr:col>10</xdr:col>
      <xdr:colOff>593911</xdr:colOff>
      <xdr:row>77</xdr:row>
      <xdr:rowOff>329650</xdr:rowOff>
    </xdr:from>
    <xdr:to>
      <xdr:col>21</xdr:col>
      <xdr:colOff>201706</xdr:colOff>
      <xdr:row>104</xdr:row>
      <xdr:rowOff>95488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C72B85-7A3D-EF64-9681-2C6E98629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85176" y="7266091"/>
          <a:ext cx="7541559" cy="4842103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M92"/>
  <sheetViews>
    <sheetView showGridLines="0" tabSelected="1" zoomScale="85" zoomScaleNormal="85" zoomScaleSheetLayoutView="100" workbookViewId="0">
      <selection activeCell="E3" sqref="E3:F3"/>
    </sheetView>
  </sheetViews>
  <sheetFormatPr defaultRowHeight="12.75" x14ac:dyDescent="0.2"/>
  <cols>
    <col min="2" max="2" width="18" customWidth="1"/>
    <col min="3" max="3" width="15.5703125" style="24" customWidth="1"/>
    <col min="4" max="4" width="16.28515625" customWidth="1"/>
    <col min="5" max="5" width="16" customWidth="1"/>
    <col min="6" max="6" width="15.28515625" customWidth="1"/>
    <col min="7" max="7" width="22.42578125" customWidth="1"/>
    <col min="8" max="9" width="16.28515625" customWidth="1"/>
    <col min="10" max="10" width="16.7109375" bestFit="1" customWidth="1"/>
    <col min="11" max="11" width="25.7109375" bestFit="1" customWidth="1"/>
    <col min="12" max="14" width="9.85546875" customWidth="1"/>
  </cols>
  <sheetData>
    <row r="1" spans="2:11" x14ac:dyDescent="0.2">
      <c r="C1"/>
    </row>
    <row r="2" spans="2:11" ht="25.5" customHeight="1" x14ac:dyDescent="0.2">
      <c r="B2" s="13" t="s">
        <v>17</v>
      </c>
      <c r="C2" s="51" t="s">
        <v>31</v>
      </c>
      <c r="D2" s="51"/>
      <c r="E2" s="13" t="s">
        <v>14</v>
      </c>
      <c r="F2" s="14">
        <v>45751</v>
      </c>
      <c r="G2" s="13" t="s">
        <v>25</v>
      </c>
      <c r="H2" s="57" t="s">
        <v>32</v>
      </c>
      <c r="I2" s="58"/>
      <c r="J2" s="58"/>
      <c r="K2" s="59"/>
    </row>
    <row r="3" spans="2:11" x14ac:dyDescent="0.2">
      <c r="B3" s="63" t="s">
        <v>16</v>
      </c>
      <c r="C3" s="63"/>
      <c r="D3" s="63"/>
      <c r="E3" s="52" t="s">
        <v>18</v>
      </c>
      <c r="F3" s="52"/>
      <c r="H3" s="23"/>
    </row>
    <row r="4" spans="2:11" ht="13.5" thickBot="1" x14ac:dyDescent="0.25">
      <c r="B4" s="37"/>
      <c r="C4" s="56" t="s">
        <v>24</v>
      </c>
      <c r="D4" s="56"/>
      <c r="E4" s="55" t="s">
        <v>24</v>
      </c>
      <c r="F4" s="55"/>
      <c r="G4" s="54" t="s">
        <v>23</v>
      </c>
      <c r="H4" s="54"/>
      <c r="I4" s="64" t="s">
        <v>4</v>
      </c>
      <c r="J4" s="64"/>
      <c r="K4" s="38"/>
    </row>
    <row r="5" spans="2:11" s="18" customFormat="1" ht="24.75" customHeight="1" thickBot="1" x14ac:dyDescent="0.25">
      <c r="B5" s="29" t="s">
        <v>7</v>
      </c>
      <c r="C5" s="30" t="s">
        <v>0</v>
      </c>
      <c r="D5" s="30" t="s">
        <v>1</v>
      </c>
      <c r="E5" s="31" t="s">
        <v>0</v>
      </c>
      <c r="F5" s="31" t="s">
        <v>1</v>
      </c>
      <c r="G5" s="32" t="s">
        <v>2</v>
      </c>
      <c r="H5" s="32" t="s">
        <v>3</v>
      </c>
      <c r="I5" s="32" t="s">
        <v>5</v>
      </c>
      <c r="J5" s="32" t="s">
        <v>6</v>
      </c>
      <c r="K5" s="33" t="s">
        <v>8</v>
      </c>
    </row>
    <row r="6" spans="2:11" x14ac:dyDescent="0.2">
      <c r="B6" s="40" t="s">
        <v>33</v>
      </c>
      <c r="C6" s="34">
        <v>4347522.3810000001</v>
      </c>
      <c r="D6" s="34">
        <v>375003.61200000002</v>
      </c>
      <c r="E6" s="34">
        <v>4347522.1090000002</v>
      </c>
      <c r="F6" s="34">
        <v>375003.81599999999</v>
      </c>
      <c r="G6" s="34">
        <f t="shared" ref="G6:G64" si="0">C6-E6</f>
        <v>0.27199999988079071</v>
      </c>
      <c r="H6" s="34">
        <f t="shared" ref="H6:H64" si="1">D6-F6</f>
        <v>-0.20399999996880069</v>
      </c>
      <c r="I6" s="27">
        <f t="shared" ref="I6:I64" si="2">IF(G6&lt;&gt;"No Data",G6*G6,"Null")</f>
        <v>7.3983999935150146E-2</v>
      </c>
      <c r="J6" s="27">
        <f t="shared" ref="J6:J64" si="3">IF(H6&lt;&gt;"No Data",H6*H6,"Null")</f>
        <v>4.1615999987270683E-2</v>
      </c>
      <c r="K6" s="28" t="s">
        <v>91</v>
      </c>
    </row>
    <row r="7" spans="2:11" x14ac:dyDescent="0.2">
      <c r="B7" s="39" t="s">
        <v>34</v>
      </c>
      <c r="C7" s="35">
        <v>4363645.0619999999</v>
      </c>
      <c r="D7" s="35">
        <v>489757.31300000002</v>
      </c>
      <c r="E7" s="35">
        <v>4363644.9989999998</v>
      </c>
      <c r="F7" s="35">
        <v>489757.92800000001</v>
      </c>
      <c r="G7" s="35">
        <f t="shared" si="0"/>
        <v>6.3000000081956387E-2</v>
      </c>
      <c r="H7" s="35">
        <f t="shared" si="1"/>
        <v>-0.61499999999068677</v>
      </c>
      <c r="I7" s="25">
        <f t="shared" si="2"/>
        <v>3.9690000103265047E-3</v>
      </c>
      <c r="J7" s="25">
        <f t="shared" si="3"/>
        <v>0.37822499998854475</v>
      </c>
      <c r="K7" s="15" t="s">
        <v>92</v>
      </c>
    </row>
    <row r="8" spans="2:11" x14ac:dyDescent="0.2">
      <c r="B8" s="39" t="s">
        <v>35</v>
      </c>
      <c r="C8" s="35">
        <v>4325893.773</v>
      </c>
      <c r="D8" s="35">
        <v>438120.19300000003</v>
      </c>
      <c r="E8" s="35">
        <v>4325893.7879999997</v>
      </c>
      <c r="F8" s="35">
        <v>438119.87099999998</v>
      </c>
      <c r="G8" s="35">
        <f t="shared" si="0"/>
        <v>-1.4999999664723873E-2</v>
      </c>
      <c r="H8" s="35">
        <f t="shared" si="1"/>
        <v>0.32200000004377216</v>
      </c>
      <c r="I8" s="25">
        <f t="shared" si="2"/>
        <v>2.2499998994171631E-4</v>
      </c>
      <c r="J8" s="25">
        <f t="shared" si="3"/>
        <v>0.10368400002818927</v>
      </c>
      <c r="K8" s="15" t="s">
        <v>93</v>
      </c>
    </row>
    <row r="9" spans="2:11" x14ac:dyDescent="0.2">
      <c r="B9" s="39" t="s">
        <v>36</v>
      </c>
      <c r="C9" s="35">
        <v>4166393.3020000001</v>
      </c>
      <c r="D9" s="35">
        <v>628325.93799999997</v>
      </c>
      <c r="E9" s="35">
        <v>4166393.273</v>
      </c>
      <c r="F9" s="35">
        <v>628325.87199999997</v>
      </c>
      <c r="G9" s="35">
        <f t="shared" si="0"/>
        <v>2.9000000096857548E-2</v>
      </c>
      <c r="H9" s="35">
        <f t="shared" si="1"/>
        <v>6.5999999991618097E-2</v>
      </c>
      <c r="I9" s="25">
        <f t="shared" si="2"/>
        <v>8.4100000561773778E-4</v>
      </c>
      <c r="J9" s="25">
        <f t="shared" si="3"/>
        <v>4.3559999988935887E-3</v>
      </c>
      <c r="K9" s="15" t="s">
        <v>94</v>
      </c>
    </row>
    <row r="10" spans="2:11" x14ac:dyDescent="0.2">
      <c r="B10" s="39" t="s">
        <v>37</v>
      </c>
      <c r="C10" s="35">
        <v>4050874.1839999999</v>
      </c>
      <c r="D10" s="35">
        <v>550851.27800000005</v>
      </c>
      <c r="E10" s="35">
        <v>4050874.2059999998</v>
      </c>
      <c r="F10" s="35">
        <v>550851.23400000005</v>
      </c>
      <c r="G10" s="35">
        <f t="shared" si="0"/>
        <v>-2.199999988079071E-2</v>
      </c>
      <c r="H10" s="35">
        <f t="shared" si="1"/>
        <v>4.3999999994412065E-2</v>
      </c>
      <c r="I10" s="25">
        <f t="shared" si="2"/>
        <v>4.8399999475479127E-4</v>
      </c>
      <c r="J10" s="25">
        <f t="shared" si="3"/>
        <v>1.9359999995082616E-3</v>
      </c>
      <c r="K10" s="15" t="s">
        <v>95</v>
      </c>
    </row>
    <row r="11" spans="2:11" x14ac:dyDescent="0.2">
      <c r="B11" s="39" t="s">
        <v>38</v>
      </c>
      <c r="C11" s="35">
        <v>4150291.9019999998</v>
      </c>
      <c r="D11" s="35">
        <v>387175.70400000003</v>
      </c>
      <c r="E11" s="35">
        <v>4150292.1430000002</v>
      </c>
      <c r="F11" s="35">
        <v>387175.79200000002</v>
      </c>
      <c r="G11" s="35">
        <f t="shared" si="0"/>
        <v>-0.24100000038743019</v>
      </c>
      <c r="H11" s="35">
        <f t="shared" si="1"/>
        <v>-8.7999999988824129E-2</v>
      </c>
      <c r="I11" s="25">
        <f t="shared" si="2"/>
        <v>5.8081000186741352E-2</v>
      </c>
      <c r="J11" s="25">
        <f t="shared" si="3"/>
        <v>7.7439999980330465E-3</v>
      </c>
      <c r="K11" s="15" t="s">
        <v>96</v>
      </c>
    </row>
    <row r="12" spans="2:11" x14ac:dyDescent="0.2">
      <c r="B12" s="39" t="s">
        <v>39</v>
      </c>
      <c r="C12" s="35">
        <v>4191348.8849999998</v>
      </c>
      <c r="D12" s="35">
        <v>410441.94099999999</v>
      </c>
      <c r="E12" s="35">
        <v>4191348.841</v>
      </c>
      <c r="F12" s="35">
        <v>410441.91899999999</v>
      </c>
      <c r="G12" s="35">
        <f t="shared" si="0"/>
        <v>4.3999999761581421E-2</v>
      </c>
      <c r="H12" s="35">
        <f t="shared" si="1"/>
        <v>2.1999999997206032E-2</v>
      </c>
      <c r="I12" s="25">
        <f t="shared" si="2"/>
        <v>1.9359999790191651E-3</v>
      </c>
      <c r="J12" s="25">
        <f t="shared" si="3"/>
        <v>4.8399999987706541E-4</v>
      </c>
      <c r="K12" s="15" t="s">
        <v>97</v>
      </c>
    </row>
    <row r="13" spans="2:11" x14ac:dyDescent="0.2">
      <c r="B13" s="65" t="s">
        <v>142</v>
      </c>
      <c r="C13" s="35">
        <v>4399821.2699999996</v>
      </c>
      <c r="D13" s="35">
        <v>394343.31599999999</v>
      </c>
      <c r="E13" s="35">
        <v>4399821.0369999995</v>
      </c>
      <c r="F13" s="35">
        <v>394343.88199999998</v>
      </c>
      <c r="G13" s="35">
        <f t="shared" si="0"/>
        <v>0.23300000000745058</v>
      </c>
      <c r="H13" s="35">
        <f t="shared" si="1"/>
        <v>-0.5659999999916181</v>
      </c>
      <c r="I13" s="25">
        <f t="shared" si="2"/>
        <v>5.428900000347197E-2</v>
      </c>
      <c r="J13" s="25">
        <f t="shared" si="3"/>
        <v>0.32035599999051168</v>
      </c>
      <c r="K13" s="49" t="s">
        <v>143</v>
      </c>
    </row>
    <row r="14" spans="2:11" x14ac:dyDescent="0.2">
      <c r="B14" s="39" t="s">
        <v>40</v>
      </c>
      <c r="C14" s="35">
        <v>3987164.216</v>
      </c>
      <c r="D14" s="35">
        <v>773488.02099999995</v>
      </c>
      <c r="E14" s="35">
        <v>3987164.1060000001</v>
      </c>
      <c r="F14" s="35">
        <v>773487.99899999995</v>
      </c>
      <c r="G14" s="35">
        <f t="shared" si="0"/>
        <v>0.10999999986961484</v>
      </c>
      <c r="H14" s="35">
        <f t="shared" si="1"/>
        <v>2.1999999997206032E-2</v>
      </c>
      <c r="I14" s="25">
        <f t="shared" si="2"/>
        <v>1.2099999971315265E-2</v>
      </c>
      <c r="J14" s="25">
        <f t="shared" si="3"/>
        <v>4.8399999987706541E-4</v>
      </c>
      <c r="K14" s="49" t="s">
        <v>141</v>
      </c>
    </row>
    <row r="15" spans="2:11" x14ac:dyDescent="0.2">
      <c r="B15" s="39" t="s">
        <v>41</v>
      </c>
      <c r="C15" s="35">
        <v>4027682.5839999998</v>
      </c>
      <c r="D15" s="35">
        <v>786025.38300000003</v>
      </c>
      <c r="E15" s="35">
        <v>4027682.43</v>
      </c>
      <c r="F15" s="35">
        <v>786025.51500000001</v>
      </c>
      <c r="G15" s="35">
        <f t="shared" si="0"/>
        <v>0.15399999963119626</v>
      </c>
      <c r="H15" s="35">
        <f t="shared" si="1"/>
        <v>-0.13199999998323619</v>
      </c>
      <c r="I15" s="25">
        <f t="shared" si="2"/>
        <v>2.3715999886408448E-2</v>
      </c>
      <c r="J15" s="25">
        <f t="shared" si="3"/>
        <v>1.7423999995574355E-2</v>
      </c>
      <c r="K15" s="15" t="s">
        <v>98</v>
      </c>
    </row>
    <row r="16" spans="2:11" x14ac:dyDescent="0.2">
      <c r="B16" s="39" t="s">
        <v>42</v>
      </c>
      <c r="C16" s="35">
        <v>4050139.835</v>
      </c>
      <c r="D16" s="35">
        <v>771649.31799999997</v>
      </c>
      <c r="E16" s="35">
        <v>4050139.835</v>
      </c>
      <c r="F16" s="35">
        <v>771649.38399999996</v>
      </c>
      <c r="G16" s="35">
        <f t="shared" si="0"/>
        <v>0</v>
      </c>
      <c r="H16" s="35">
        <f t="shared" si="1"/>
        <v>-6.5999999991618097E-2</v>
      </c>
      <c r="I16" s="25">
        <f t="shared" si="2"/>
        <v>0</v>
      </c>
      <c r="J16" s="25">
        <f t="shared" si="3"/>
        <v>4.3559999988935887E-3</v>
      </c>
      <c r="K16" s="15" t="s">
        <v>99</v>
      </c>
    </row>
    <row r="17" spans="2:11" x14ac:dyDescent="0.2">
      <c r="B17" s="39" t="s">
        <v>43</v>
      </c>
      <c r="C17" s="35">
        <v>4053980.9440000001</v>
      </c>
      <c r="D17" s="35">
        <v>840109.65300000005</v>
      </c>
      <c r="E17" s="35">
        <v>4053981.0759999999</v>
      </c>
      <c r="F17" s="35">
        <v>840109.34600000002</v>
      </c>
      <c r="G17" s="35">
        <f t="shared" si="0"/>
        <v>-0.13199999975040555</v>
      </c>
      <c r="H17" s="35">
        <f t="shared" si="1"/>
        <v>0.30700000002980232</v>
      </c>
      <c r="I17" s="25">
        <f t="shared" si="2"/>
        <v>1.7423999934107065E-2</v>
      </c>
      <c r="J17" s="25">
        <f t="shared" si="3"/>
        <v>9.4249000018298626E-2</v>
      </c>
      <c r="K17" s="49" t="s">
        <v>141</v>
      </c>
    </row>
    <row r="18" spans="2:11" x14ac:dyDescent="0.2">
      <c r="B18" s="39" t="s">
        <v>44</v>
      </c>
      <c r="C18" s="35">
        <v>4073580.4959999998</v>
      </c>
      <c r="D18" s="35">
        <v>804819.94499999995</v>
      </c>
      <c r="E18" s="35">
        <v>4073580.4079999998</v>
      </c>
      <c r="F18" s="35">
        <v>804820.23</v>
      </c>
      <c r="G18" s="35">
        <f t="shared" si="0"/>
        <v>8.7999999988824129E-2</v>
      </c>
      <c r="H18" s="35">
        <f t="shared" si="1"/>
        <v>-0.28500000003259629</v>
      </c>
      <c r="I18" s="25">
        <f t="shared" si="2"/>
        <v>7.7439999980330465E-3</v>
      </c>
      <c r="J18" s="25">
        <f t="shared" si="3"/>
        <v>8.1225000018579879E-2</v>
      </c>
      <c r="K18" s="15" t="s">
        <v>100</v>
      </c>
    </row>
    <row r="19" spans="2:11" x14ac:dyDescent="0.2">
      <c r="B19" s="39" t="s">
        <v>45</v>
      </c>
      <c r="C19" s="35">
        <v>4076713.6150000002</v>
      </c>
      <c r="D19" s="35">
        <v>726904.272</v>
      </c>
      <c r="E19" s="35">
        <v>4076713.6370000001</v>
      </c>
      <c r="F19" s="35">
        <v>726904.64500000002</v>
      </c>
      <c r="G19" s="35">
        <f t="shared" si="0"/>
        <v>-2.199999988079071E-2</v>
      </c>
      <c r="H19" s="35">
        <f t="shared" si="1"/>
        <v>-0.37300000002142042</v>
      </c>
      <c r="I19" s="25">
        <f t="shared" si="2"/>
        <v>4.8399999475479127E-4</v>
      </c>
      <c r="J19" s="25">
        <f t="shared" si="3"/>
        <v>0.13912900001597964</v>
      </c>
      <c r="K19" s="15" t="s">
        <v>101</v>
      </c>
    </row>
    <row r="20" spans="2:11" x14ac:dyDescent="0.2">
      <c r="B20" s="39" t="s">
        <v>46</v>
      </c>
      <c r="C20" s="35">
        <v>4147396.6880000001</v>
      </c>
      <c r="D20" s="35">
        <v>690412.51</v>
      </c>
      <c r="E20" s="35">
        <v>4147396.6439999999</v>
      </c>
      <c r="F20" s="35">
        <v>690413.19099999999</v>
      </c>
      <c r="G20" s="35">
        <f t="shared" si="0"/>
        <v>4.4000000227242708E-2</v>
      </c>
      <c r="H20" s="35">
        <f t="shared" si="1"/>
        <v>-0.68099999998230487</v>
      </c>
      <c r="I20" s="25">
        <f t="shared" si="2"/>
        <v>1.9360000199973584E-3</v>
      </c>
      <c r="J20" s="25">
        <f t="shared" si="3"/>
        <v>0.46376099997589926</v>
      </c>
      <c r="K20" s="15" t="s">
        <v>102</v>
      </c>
    </row>
    <row r="21" spans="2:11" x14ac:dyDescent="0.2">
      <c r="B21" s="39" t="s">
        <v>47</v>
      </c>
      <c r="C21" s="35">
        <v>4039529.2459999998</v>
      </c>
      <c r="D21" s="35">
        <v>631390.11100000003</v>
      </c>
      <c r="E21" s="35">
        <v>4039529.4</v>
      </c>
      <c r="F21" s="35">
        <v>631389.69400000002</v>
      </c>
      <c r="G21" s="35">
        <f t="shared" si="0"/>
        <v>-0.15400000009685755</v>
      </c>
      <c r="H21" s="35">
        <f t="shared" si="1"/>
        <v>0.41700000001583248</v>
      </c>
      <c r="I21" s="25">
        <f t="shared" si="2"/>
        <v>2.3716000029832124E-2</v>
      </c>
      <c r="J21" s="25">
        <f t="shared" si="3"/>
        <v>0.17388900001320429</v>
      </c>
      <c r="K21" s="49" t="s">
        <v>141</v>
      </c>
    </row>
    <row r="22" spans="2:11" x14ac:dyDescent="0.2">
      <c r="B22" s="39" t="s">
        <v>48</v>
      </c>
      <c r="C22" s="35">
        <v>4072204.0359999998</v>
      </c>
      <c r="D22" s="35">
        <v>598637.71299999999</v>
      </c>
      <c r="E22" s="35">
        <v>4072203.97</v>
      </c>
      <c r="F22" s="35">
        <v>598637.75699999998</v>
      </c>
      <c r="G22" s="35">
        <f t="shared" si="0"/>
        <v>6.5999999642372131E-2</v>
      </c>
      <c r="H22" s="35">
        <f t="shared" si="1"/>
        <v>-4.3999999994412065E-2</v>
      </c>
      <c r="I22" s="25">
        <f t="shared" si="2"/>
        <v>4.3559999527931215E-3</v>
      </c>
      <c r="J22" s="25">
        <f t="shared" si="3"/>
        <v>1.9359999995082616E-3</v>
      </c>
      <c r="K22" s="15" t="s">
        <v>103</v>
      </c>
    </row>
    <row r="23" spans="2:11" x14ac:dyDescent="0.2">
      <c r="B23" s="39" t="s">
        <v>49</v>
      </c>
      <c r="C23" s="35">
        <v>4090234.6779999998</v>
      </c>
      <c r="D23" s="35">
        <v>530520.08499999996</v>
      </c>
      <c r="E23" s="35">
        <v>4090234.7439999999</v>
      </c>
      <c r="F23" s="35">
        <v>530519.73400000005</v>
      </c>
      <c r="G23" s="35">
        <f t="shared" si="0"/>
        <v>-6.6000000108033419E-2</v>
      </c>
      <c r="H23" s="35">
        <f t="shared" si="1"/>
        <v>0.35099999990779907</v>
      </c>
      <c r="I23" s="25">
        <f t="shared" si="2"/>
        <v>4.3560000142604111E-3</v>
      </c>
      <c r="J23" s="25">
        <f t="shared" si="3"/>
        <v>0.12320099993527495</v>
      </c>
      <c r="K23" s="15" t="s">
        <v>104</v>
      </c>
    </row>
    <row r="24" spans="2:11" x14ac:dyDescent="0.2">
      <c r="B24" s="39" t="s">
        <v>50</v>
      </c>
      <c r="C24" s="35">
        <v>4147107.827</v>
      </c>
      <c r="D24" s="35">
        <v>658202.98400000005</v>
      </c>
      <c r="E24" s="35">
        <v>4147107.9810000001</v>
      </c>
      <c r="F24" s="35">
        <v>658203.29099999997</v>
      </c>
      <c r="G24" s="35">
        <f t="shared" si="0"/>
        <v>-0.15400000009685755</v>
      </c>
      <c r="H24" s="35">
        <f t="shared" si="1"/>
        <v>-0.306999999913387</v>
      </c>
      <c r="I24" s="25">
        <f t="shared" si="2"/>
        <v>2.3716000029832124E-2</v>
      </c>
      <c r="J24" s="25">
        <f t="shared" si="3"/>
        <v>9.4248999946819623E-2</v>
      </c>
      <c r="K24" s="15" t="s">
        <v>102</v>
      </c>
    </row>
    <row r="25" spans="2:11" x14ac:dyDescent="0.2">
      <c r="B25" s="39" t="s">
        <v>51</v>
      </c>
      <c r="C25" s="35">
        <v>4096400.287</v>
      </c>
      <c r="D25" s="35">
        <v>676679.48</v>
      </c>
      <c r="E25" s="35">
        <v>4096400.463</v>
      </c>
      <c r="F25" s="35">
        <v>676679.59</v>
      </c>
      <c r="G25" s="35">
        <f t="shared" si="0"/>
        <v>-0.17599999997764826</v>
      </c>
      <c r="H25" s="35">
        <f t="shared" si="1"/>
        <v>-0.10999999998603016</v>
      </c>
      <c r="I25" s="25">
        <f t="shared" si="2"/>
        <v>3.0975999992132186E-2</v>
      </c>
      <c r="J25" s="25">
        <f t="shared" si="3"/>
        <v>1.2099999996926635E-2</v>
      </c>
      <c r="K25" s="15" t="s">
        <v>105</v>
      </c>
    </row>
    <row r="26" spans="2:11" x14ac:dyDescent="0.2">
      <c r="B26" s="39" t="s">
        <v>52</v>
      </c>
      <c r="C26" s="35">
        <v>4131940.3160000001</v>
      </c>
      <c r="D26" s="35">
        <v>592340.94400000002</v>
      </c>
      <c r="E26" s="35">
        <v>4131940.6669999999</v>
      </c>
      <c r="F26" s="35">
        <v>592340.70299999998</v>
      </c>
      <c r="G26" s="35">
        <f t="shared" si="0"/>
        <v>-0.35099999979138374</v>
      </c>
      <c r="H26" s="35">
        <f t="shared" si="1"/>
        <v>0.24100000003818423</v>
      </c>
      <c r="I26" s="25">
        <f t="shared" si="2"/>
        <v>0.12320099985355139</v>
      </c>
      <c r="J26" s="25">
        <f t="shared" si="3"/>
        <v>5.8081000018404799E-2</v>
      </c>
      <c r="K26" s="15" t="s">
        <v>106</v>
      </c>
    </row>
    <row r="27" spans="2:11" x14ac:dyDescent="0.2">
      <c r="B27" s="45" t="s">
        <v>53</v>
      </c>
      <c r="C27" s="46">
        <v>4062546.733</v>
      </c>
      <c r="D27" s="46">
        <v>466665.09700000001</v>
      </c>
      <c r="E27" s="46">
        <v>4062546.7549999999</v>
      </c>
      <c r="F27" s="46">
        <v>466664.92099999997</v>
      </c>
      <c r="G27" s="35">
        <f t="shared" si="0"/>
        <v>-2.199999988079071E-2</v>
      </c>
      <c r="H27" s="35">
        <f t="shared" si="1"/>
        <v>0.17600000003585592</v>
      </c>
      <c r="I27" s="25">
        <f t="shared" si="2"/>
        <v>4.8399999475479127E-4</v>
      </c>
      <c r="J27" s="25">
        <f t="shared" si="3"/>
        <v>3.0976000012621283E-2</v>
      </c>
      <c r="K27" s="47" t="s">
        <v>107</v>
      </c>
    </row>
    <row r="28" spans="2:11" x14ac:dyDescent="0.2">
      <c r="B28" s="45" t="s">
        <v>54</v>
      </c>
      <c r="C28" s="46">
        <v>4045482.86</v>
      </c>
      <c r="D28" s="46">
        <v>366915.90500000003</v>
      </c>
      <c r="E28" s="46">
        <v>4045482.8160000001</v>
      </c>
      <c r="F28" s="46">
        <v>366916.3</v>
      </c>
      <c r="G28" s="35">
        <f t="shared" si="0"/>
        <v>4.3999999761581421E-2</v>
      </c>
      <c r="H28" s="35">
        <f t="shared" si="1"/>
        <v>-0.39499999996041879</v>
      </c>
      <c r="I28" s="25">
        <f t="shared" si="2"/>
        <v>1.9359999790191651E-3</v>
      </c>
      <c r="J28" s="25">
        <f t="shared" si="3"/>
        <v>0.15602499996873084</v>
      </c>
      <c r="K28" s="47" t="s">
        <v>108</v>
      </c>
    </row>
    <row r="29" spans="2:11" x14ac:dyDescent="0.2">
      <c r="B29" s="45" t="s">
        <v>55</v>
      </c>
      <c r="C29" s="46">
        <v>4105450.6310000001</v>
      </c>
      <c r="D29" s="46">
        <v>365210.06900000002</v>
      </c>
      <c r="E29" s="46">
        <v>4105450.6310000001</v>
      </c>
      <c r="F29" s="46">
        <v>365210.04700000002</v>
      </c>
      <c r="G29" s="35">
        <f t="shared" si="0"/>
        <v>0</v>
      </c>
      <c r="H29" s="35">
        <f t="shared" si="1"/>
        <v>2.1999999997206032E-2</v>
      </c>
      <c r="I29" s="25">
        <f t="shared" si="2"/>
        <v>0</v>
      </c>
      <c r="J29" s="25">
        <f t="shared" si="3"/>
        <v>4.8399999987706541E-4</v>
      </c>
      <c r="K29" s="47" t="s">
        <v>109</v>
      </c>
    </row>
    <row r="30" spans="2:11" x14ac:dyDescent="0.2">
      <c r="B30" s="45" t="s">
        <v>56</v>
      </c>
      <c r="C30" s="46">
        <v>4086657.787</v>
      </c>
      <c r="D30" s="46">
        <v>418339.75900000002</v>
      </c>
      <c r="E30" s="46">
        <v>4086657.8309999998</v>
      </c>
      <c r="F30" s="46">
        <v>418339.58299999998</v>
      </c>
      <c r="G30" s="35">
        <f t="shared" si="0"/>
        <v>-4.3999999761581421E-2</v>
      </c>
      <c r="H30" s="35">
        <f t="shared" si="1"/>
        <v>0.17600000003585592</v>
      </c>
      <c r="I30" s="25">
        <f t="shared" si="2"/>
        <v>1.9359999790191651E-3</v>
      </c>
      <c r="J30" s="25">
        <f t="shared" si="3"/>
        <v>3.0976000012621283E-2</v>
      </c>
      <c r="K30" s="47" t="s">
        <v>110</v>
      </c>
    </row>
    <row r="31" spans="2:11" x14ac:dyDescent="0.2">
      <c r="B31" s="45" t="s">
        <v>57</v>
      </c>
      <c r="C31" s="46">
        <v>4098389.0320000001</v>
      </c>
      <c r="D31" s="46">
        <v>482637.75199999998</v>
      </c>
      <c r="E31" s="46">
        <v>4098389.2080000001</v>
      </c>
      <c r="F31" s="46">
        <v>482637.75199999998</v>
      </c>
      <c r="G31" s="35">
        <f t="shared" si="0"/>
        <v>-0.17599999997764826</v>
      </c>
      <c r="H31" s="35">
        <f t="shared" si="1"/>
        <v>0</v>
      </c>
      <c r="I31" s="25">
        <f t="shared" si="2"/>
        <v>3.0975999992132186E-2</v>
      </c>
      <c r="J31" s="25">
        <f t="shared" si="3"/>
        <v>0</v>
      </c>
      <c r="K31" s="47" t="s">
        <v>111</v>
      </c>
    </row>
    <row r="32" spans="2:11" x14ac:dyDescent="0.2">
      <c r="B32" s="45" t="s">
        <v>58</v>
      </c>
      <c r="C32" s="46">
        <v>4132171.531</v>
      </c>
      <c r="D32" s="46">
        <v>506987.40700000001</v>
      </c>
      <c r="E32" s="46">
        <v>4132171.531</v>
      </c>
      <c r="F32" s="46">
        <v>506987.60499999998</v>
      </c>
      <c r="G32" s="35">
        <f t="shared" si="0"/>
        <v>0</v>
      </c>
      <c r="H32" s="35">
        <f t="shared" si="1"/>
        <v>-0.19799999997485429</v>
      </c>
      <c r="I32" s="25">
        <f t="shared" si="2"/>
        <v>0</v>
      </c>
      <c r="J32" s="25">
        <f t="shared" si="3"/>
        <v>3.9203999990042301E-2</v>
      </c>
      <c r="K32" s="47" t="s">
        <v>112</v>
      </c>
    </row>
    <row r="33" spans="2:11" x14ac:dyDescent="0.2">
      <c r="B33" s="45" t="s">
        <v>59</v>
      </c>
      <c r="C33" s="46">
        <v>4162486.0150000001</v>
      </c>
      <c r="D33" s="46">
        <v>464519.00900000002</v>
      </c>
      <c r="E33" s="46">
        <v>4162486.3659999999</v>
      </c>
      <c r="F33" s="46">
        <v>464519.272</v>
      </c>
      <c r="G33" s="35">
        <f t="shared" si="0"/>
        <v>-0.35099999979138374</v>
      </c>
      <c r="H33" s="35">
        <f t="shared" si="1"/>
        <v>-0.2629999999771826</v>
      </c>
      <c r="I33" s="25">
        <f t="shared" si="2"/>
        <v>0.12320099985355139</v>
      </c>
      <c r="J33" s="25">
        <f t="shared" si="3"/>
        <v>6.9168999987998039E-2</v>
      </c>
      <c r="K33" s="47" t="s">
        <v>113</v>
      </c>
    </row>
    <row r="34" spans="2:11" x14ac:dyDescent="0.2">
      <c r="B34" s="45" t="s">
        <v>60</v>
      </c>
      <c r="C34" s="46">
        <v>4172776.037</v>
      </c>
      <c r="D34" s="46">
        <v>429802.00400000002</v>
      </c>
      <c r="E34" s="46">
        <v>4172776.037</v>
      </c>
      <c r="F34" s="46">
        <v>429802.50900000002</v>
      </c>
      <c r="G34" s="35">
        <f t="shared" si="0"/>
        <v>0</v>
      </c>
      <c r="H34" s="35">
        <f t="shared" si="1"/>
        <v>-0.50500000000465661</v>
      </c>
      <c r="I34" s="25">
        <f t="shared" si="2"/>
        <v>0</v>
      </c>
      <c r="J34" s="25">
        <f t="shared" si="3"/>
        <v>0.25502500000470318</v>
      </c>
      <c r="K34" s="47" t="s">
        <v>97</v>
      </c>
    </row>
    <row r="35" spans="2:11" x14ac:dyDescent="0.2">
      <c r="B35" s="45" t="s">
        <v>61</v>
      </c>
      <c r="C35" s="46">
        <v>4216988.6739999996</v>
      </c>
      <c r="D35" s="46">
        <v>361006.29300000001</v>
      </c>
      <c r="E35" s="46">
        <v>4216988.6739999996</v>
      </c>
      <c r="F35" s="46">
        <v>361006.03</v>
      </c>
      <c r="G35" s="35">
        <f t="shared" si="0"/>
        <v>0</v>
      </c>
      <c r="H35" s="35">
        <f t="shared" si="1"/>
        <v>0.2629999999771826</v>
      </c>
      <c r="I35" s="25">
        <f t="shared" si="2"/>
        <v>0</v>
      </c>
      <c r="J35" s="25">
        <f t="shared" si="3"/>
        <v>6.9168999987998039E-2</v>
      </c>
      <c r="K35" s="47" t="s">
        <v>114</v>
      </c>
    </row>
    <row r="36" spans="2:11" x14ac:dyDescent="0.2">
      <c r="B36" s="45" t="s">
        <v>62</v>
      </c>
      <c r="C36" s="46">
        <v>4302583.3679999998</v>
      </c>
      <c r="D36" s="46">
        <v>365809.71600000001</v>
      </c>
      <c r="E36" s="46">
        <v>4302583.28</v>
      </c>
      <c r="F36" s="46">
        <v>365809.62800000003</v>
      </c>
      <c r="G36" s="35">
        <f t="shared" si="0"/>
        <v>8.7999999523162842E-2</v>
      </c>
      <c r="H36" s="35">
        <f t="shared" si="1"/>
        <v>8.7999999988824129E-2</v>
      </c>
      <c r="I36" s="25">
        <f t="shared" si="2"/>
        <v>7.7439999160766604E-3</v>
      </c>
      <c r="J36" s="25">
        <f t="shared" si="3"/>
        <v>7.7439999980330465E-3</v>
      </c>
      <c r="K36" s="47" t="s">
        <v>115</v>
      </c>
    </row>
    <row r="37" spans="2:11" x14ac:dyDescent="0.2">
      <c r="B37" s="45" t="s">
        <v>63</v>
      </c>
      <c r="C37" s="46">
        <v>4259851.8609999996</v>
      </c>
      <c r="D37" s="46">
        <v>382622.96100000001</v>
      </c>
      <c r="E37" s="46">
        <v>4259851.8389999997</v>
      </c>
      <c r="F37" s="46">
        <v>382623.18099999998</v>
      </c>
      <c r="G37" s="35">
        <f t="shared" si="0"/>
        <v>2.199999988079071E-2</v>
      </c>
      <c r="H37" s="35">
        <f t="shared" si="1"/>
        <v>-0.21999999997206032</v>
      </c>
      <c r="I37" s="25">
        <f t="shared" si="2"/>
        <v>4.8399999475479127E-4</v>
      </c>
      <c r="J37" s="25">
        <f t="shared" si="3"/>
        <v>4.8399999987706541E-2</v>
      </c>
      <c r="K37" s="47" t="s">
        <v>116</v>
      </c>
    </row>
    <row r="38" spans="2:11" x14ac:dyDescent="0.2">
      <c r="B38" s="45" t="s">
        <v>64</v>
      </c>
      <c r="C38" s="46">
        <v>4270962.5870000003</v>
      </c>
      <c r="D38" s="46">
        <v>439501.56400000001</v>
      </c>
      <c r="E38" s="46">
        <v>4270962.6090000002</v>
      </c>
      <c r="F38" s="46">
        <v>439501.54200000002</v>
      </c>
      <c r="G38" s="35">
        <f t="shared" si="0"/>
        <v>-2.199999988079071E-2</v>
      </c>
      <c r="H38" s="35">
        <f t="shared" si="1"/>
        <v>2.1999999997206032E-2</v>
      </c>
      <c r="I38" s="25">
        <f t="shared" si="2"/>
        <v>4.8399999475479127E-4</v>
      </c>
      <c r="J38" s="25">
        <f t="shared" si="3"/>
        <v>4.8399999987706541E-4</v>
      </c>
      <c r="K38" s="47" t="s">
        <v>117</v>
      </c>
    </row>
    <row r="39" spans="2:11" x14ac:dyDescent="0.2">
      <c r="B39" s="45" t="s">
        <v>65</v>
      </c>
      <c r="C39" s="46">
        <v>4141335.9360000002</v>
      </c>
      <c r="D39" s="46">
        <v>425387.74900000001</v>
      </c>
      <c r="E39" s="46">
        <v>4141336.0240000002</v>
      </c>
      <c r="F39" s="46">
        <v>425388.05599999998</v>
      </c>
      <c r="G39" s="35">
        <f t="shared" si="0"/>
        <v>-8.7999999988824129E-2</v>
      </c>
      <c r="H39" s="35">
        <f t="shared" si="1"/>
        <v>-0.30699999997159466</v>
      </c>
      <c r="I39" s="25">
        <f t="shared" si="2"/>
        <v>7.7439999980330465E-3</v>
      </c>
      <c r="J39" s="25">
        <f t="shared" si="3"/>
        <v>9.4248999982559117E-2</v>
      </c>
      <c r="K39" s="47" t="s">
        <v>118</v>
      </c>
    </row>
    <row r="40" spans="2:11" x14ac:dyDescent="0.2">
      <c r="B40" s="45" t="s">
        <v>66</v>
      </c>
      <c r="C40" s="46">
        <v>4232644.0669999998</v>
      </c>
      <c r="D40" s="46">
        <v>466707.54</v>
      </c>
      <c r="E40" s="46">
        <v>4232644.0010000002</v>
      </c>
      <c r="F40" s="46">
        <v>466707.10100000002</v>
      </c>
      <c r="G40" s="35">
        <f t="shared" si="0"/>
        <v>6.5999999642372131E-2</v>
      </c>
      <c r="H40" s="35">
        <f t="shared" si="1"/>
        <v>0.43899999995483086</v>
      </c>
      <c r="I40" s="25">
        <f t="shared" si="2"/>
        <v>4.3559999527931215E-3</v>
      </c>
      <c r="J40" s="25">
        <f t="shared" si="3"/>
        <v>0.19272099996034148</v>
      </c>
      <c r="K40" s="47" t="s">
        <v>119</v>
      </c>
    </row>
    <row r="41" spans="2:11" x14ac:dyDescent="0.2">
      <c r="B41" s="45" t="s">
        <v>67</v>
      </c>
      <c r="C41" s="46">
        <v>4199180.0760000004</v>
      </c>
      <c r="D41" s="46">
        <v>472560.65700000001</v>
      </c>
      <c r="E41" s="46">
        <v>4199180.0539999995</v>
      </c>
      <c r="F41" s="46">
        <v>472560.65700000001</v>
      </c>
      <c r="G41" s="35">
        <f t="shared" si="0"/>
        <v>2.2000000812113285E-2</v>
      </c>
      <c r="H41" s="35">
        <f t="shared" si="1"/>
        <v>0</v>
      </c>
      <c r="I41" s="25">
        <f t="shared" si="2"/>
        <v>4.840000357329852E-4</v>
      </c>
      <c r="J41" s="25">
        <f t="shared" si="3"/>
        <v>0</v>
      </c>
      <c r="K41" s="47" t="s">
        <v>120</v>
      </c>
    </row>
    <row r="42" spans="2:11" x14ac:dyDescent="0.2">
      <c r="B42" s="45" t="s">
        <v>68</v>
      </c>
      <c r="C42" s="46">
        <v>4109848.392</v>
      </c>
      <c r="D42" s="46">
        <v>565538.19400000002</v>
      </c>
      <c r="E42" s="46">
        <v>4109848.6329999999</v>
      </c>
      <c r="F42" s="46">
        <v>565538.01800000004</v>
      </c>
      <c r="G42" s="35">
        <f t="shared" si="0"/>
        <v>-0.2409999999217689</v>
      </c>
      <c r="H42" s="35">
        <f t="shared" si="1"/>
        <v>0.17599999997764826</v>
      </c>
      <c r="I42" s="25">
        <f t="shared" si="2"/>
        <v>5.8080999962292615E-2</v>
      </c>
      <c r="J42" s="25">
        <f t="shared" si="3"/>
        <v>3.0975999992132186E-2</v>
      </c>
      <c r="K42" s="47" t="s">
        <v>121</v>
      </c>
    </row>
    <row r="43" spans="2:11" x14ac:dyDescent="0.2">
      <c r="B43" s="45" t="s">
        <v>69</v>
      </c>
      <c r="C43" s="46">
        <v>4114641.0589999999</v>
      </c>
      <c r="D43" s="46">
        <v>704688.44</v>
      </c>
      <c r="E43" s="46">
        <v>4114640.9929999998</v>
      </c>
      <c r="F43" s="46">
        <v>704688.28599999996</v>
      </c>
      <c r="G43" s="35">
        <f t="shared" si="0"/>
        <v>6.6000000108033419E-2</v>
      </c>
      <c r="H43" s="35">
        <f t="shared" si="1"/>
        <v>0.15399999998044223</v>
      </c>
      <c r="I43" s="25">
        <f t="shared" si="2"/>
        <v>4.3560000142604111E-3</v>
      </c>
      <c r="J43" s="25">
        <f t="shared" si="3"/>
        <v>2.3715999993976205E-2</v>
      </c>
      <c r="K43" s="47" t="s">
        <v>122</v>
      </c>
    </row>
    <row r="44" spans="2:11" x14ac:dyDescent="0.2">
      <c r="B44" s="45" t="s">
        <v>70</v>
      </c>
      <c r="C44" s="46">
        <v>4156547.6069999998</v>
      </c>
      <c r="D44" s="46">
        <v>763747.68599999999</v>
      </c>
      <c r="E44" s="46">
        <v>4156547.6290000002</v>
      </c>
      <c r="F44" s="46">
        <v>763747.75199999998</v>
      </c>
      <c r="G44" s="35">
        <f t="shared" si="0"/>
        <v>-2.2000000346451998E-2</v>
      </c>
      <c r="H44" s="35">
        <f t="shared" si="1"/>
        <v>-6.5999999991618097E-2</v>
      </c>
      <c r="I44" s="25">
        <f t="shared" si="2"/>
        <v>4.8400001524388802E-4</v>
      </c>
      <c r="J44" s="25">
        <f t="shared" si="3"/>
        <v>4.3559999988935887E-3</v>
      </c>
      <c r="K44" s="47" t="s">
        <v>123</v>
      </c>
    </row>
    <row r="45" spans="2:11" x14ac:dyDescent="0.2">
      <c r="B45" s="45" t="s">
        <v>70</v>
      </c>
      <c r="C45" s="46">
        <v>4132296.4670000002</v>
      </c>
      <c r="D45" s="46">
        <v>767757.86100000003</v>
      </c>
      <c r="E45" s="46">
        <v>4132296.577</v>
      </c>
      <c r="F45" s="46">
        <v>767757.86100000003</v>
      </c>
      <c r="G45" s="35">
        <f t="shared" si="0"/>
        <v>-0.10999999986961484</v>
      </c>
      <c r="H45" s="35">
        <f t="shared" si="1"/>
        <v>0</v>
      </c>
      <c r="I45" s="25">
        <f t="shared" si="2"/>
        <v>1.2099999971315265E-2</v>
      </c>
      <c r="J45" s="25">
        <f t="shared" si="3"/>
        <v>0</v>
      </c>
      <c r="K45" s="47" t="s">
        <v>123</v>
      </c>
    </row>
    <row r="46" spans="2:11" x14ac:dyDescent="0.2">
      <c r="B46" s="45" t="s">
        <v>71</v>
      </c>
      <c r="C46" s="46">
        <v>4253719.932</v>
      </c>
      <c r="D46" s="46">
        <v>513978.79800000001</v>
      </c>
      <c r="E46" s="46">
        <v>4253719.8</v>
      </c>
      <c r="F46" s="46">
        <v>513979.01799999998</v>
      </c>
      <c r="G46" s="35">
        <f t="shared" si="0"/>
        <v>0.13200000021606684</v>
      </c>
      <c r="H46" s="35">
        <f t="shared" si="1"/>
        <v>-0.21999999997206032</v>
      </c>
      <c r="I46" s="25">
        <f t="shared" si="2"/>
        <v>1.7424000057041644E-2</v>
      </c>
      <c r="J46" s="25">
        <f t="shared" si="3"/>
        <v>4.8399999987706541E-2</v>
      </c>
      <c r="K46" s="47" t="s">
        <v>124</v>
      </c>
    </row>
    <row r="47" spans="2:11" x14ac:dyDescent="0.2">
      <c r="B47" s="45" t="s">
        <v>72</v>
      </c>
      <c r="C47" s="46">
        <v>4228211.2060000002</v>
      </c>
      <c r="D47" s="46">
        <v>514775.86200000002</v>
      </c>
      <c r="E47" s="46">
        <v>4228211.0520000001</v>
      </c>
      <c r="F47" s="46">
        <v>514775.31300000002</v>
      </c>
      <c r="G47" s="35">
        <f t="shared" si="0"/>
        <v>0.15400000009685755</v>
      </c>
      <c r="H47" s="35">
        <f t="shared" si="1"/>
        <v>0.54899999999906868</v>
      </c>
      <c r="I47" s="25">
        <f t="shared" si="2"/>
        <v>2.3716000029832124E-2</v>
      </c>
      <c r="J47" s="25">
        <f t="shared" si="3"/>
        <v>0.3014009999989774</v>
      </c>
      <c r="K47" s="47" t="s">
        <v>124</v>
      </c>
    </row>
    <row r="48" spans="2:11" x14ac:dyDescent="0.2">
      <c r="B48" s="45" t="s">
        <v>73</v>
      </c>
      <c r="C48" s="46">
        <v>4271541.5920000002</v>
      </c>
      <c r="D48" s="46">
        <v>567841.06999999995</v>
      </c>
      <c r="E48" s="46">
        <v>4271541.3509999998</v>
      </c>
      <c r="F48" s="46">
        <v>567841.00399999996</v>
      </c>
      <c r="G48" s="35">
        <f t="shared" si="0"/>
        <v>0.24100000038743019</v>
      </c>
      <c r="H48" s="35">
        <f t="shared" si="1"/>
        <v>6.5999999991618097E-2</v>
      </c>
      <c r="I48" s="25">
        <f t="shared" si="2"/>
        <v>5.8081000186741352E-2</v>
      </c>
      <c r="J48" s="25">
        <f t="shared" si="3"/>
        <v>4.3559999988935887E-3</v>
      </c>
      <c r="K48" s="47" t="s">
        <v>125</v>
      </c>
    </row>
    <row r="49" spans="2:11" x14ac:dyDescent="0.2">
      <c r="B49" s="45" t="s">
        <v>74</v>
      </c>
      <c r="C49" s="46">
        <v>4206790.3550000004</v>
      </c>
      <c r="D49" s="46">
        <v>522294.40899999999</v>
      </c>
      <c r="E49" s="46">
        <v>4206790.2010000004</v>
      </c>
      <c r="F49" s="46">
        <v>522294.87</v>
      </c>
      <c r="G49" s="35">
        <f t="shared" si="0"/>
        <v>0.15400000009685755</v>
      </c>
      <c r="H49" s="35">
        <f t="shared" si="1"/>
        <v>-0.46100000001024455</v>
      </c>
      <c r="I49" s="25">
        <f t="shared" si="2"/>
        <v>2.3716000029832124E-2</v>
      </c>
      <c r="J49" s="25">
        <f t="shared" si="3"/>
        <v>0.21252100000944546</v>
      </c>
      <c r="K49" s="47" t="s">
        <v>126</v>
      </c>
    </row>
    <row r="50" spans="2:11" x14ac:dyDescent="0.2">
      <c r="B50" s="45" t="s">
        <v>75</v>
      </c>
      <c r="C50" s="46">
        <v>4185581.9649999999</v>
      </c>
      <c r="D50" s="46">
        <v>568818.10499999998</v>
      </c>
      <c r="E50" s="46">
        <v>4185581.8330000001</v>
      </c>
      <c r="F50" s="46">
        <v>568818.25899999996</v>
      </c>
      <c r="G50" s="35">
        <f t="shared" si="0"/>
        <v>0.13199999975040555</v>
      </c>
      <c r="H50" s="35">
        <f t="shared" si="1"/>
        <v>-0.15399999998044223</v>
      </c>
      <c r="I50" s="25">
        <f t="shared" si="2"/>
        <v>1.7423999934107065E-2</v>
      </c>
      <c r="J50" s="25">
        <f t="shared" si="3"/>
        <v>2.3715999993976205E-2</v>
      </c>
      <c r="K50" s="47" t="s">
        <v>127</v>
      </c>
    </row>
    <row r="51" spans="2:11" x14ac:dyDescent="0.2">
      <c r="B51" s="45" t="s">
        <v>76</v>
      </c>
      <c r="C51" s="46">
        <v>4216043.3720000004</v>
      </c>
      <c r="D51" s="46">
        <v>561879.43799999997</v>
      </c>
      <c r="E51" s="46">
        <v>4216043.2620000001</v>
      </c>
      <c r="F51" s="46">
        <v>561879.61399999994</v>
      </c>
      <c r="G51" s="35">
        <f t="shared" si="0"/>
        <v>0.11000000033527613</v>
      </c>
      <c r="H51" s="35">
        <f t="shared" si="1"/>
        <v>-0.17599999997764826</v>
      </c>
      <c r="I51" s="25">
        <f t="shared" si="2"/>
        <v>1.2100000073760747E-2</v>
      </c>
      <c r="J51" s="25">
        <f>IF(H51&lt;&gt;"No Data",H51*H51,"Null")</f>
        <v>3.0975999992132186E-2</v>
      </c>
      <c r="K51" s="47" t="s">
        <v>128</v>
      </c>
    </row>
    <row r="52" spans="2:11" x14ac:dyDescent="0.2">
      <c r="B52" s="45" t="s">
        <v>77</v>
      </c>
      <c r="C52" s="46">
        <v>4258412.8329999996</v>
      </c>
      <c r="D52" s="46">
        <v>603726.23400000005</v>
      </c>
      <c r="E52" s="46">
        <v>4258412.6129999999</v>
      </c>
      <c r="F52" s="46">
        <v>603726.01399999997</v>
      </c>
      <c r="G52" s="35">
        <f t="shared" si="0"/>
        <v>0.21999999973922968</v>
      </c>
      <c r="H52" s="35">
        <f t="shared" si="1"/>
        <v>0.22000000008847564</v>
      </c>
      <c r="I52" s="25">
        <f t="shared" si="2"/>
        <v>4.8399999885261058E-2</v>
      </c>
      <c r="J52" s="25">
        <f t="shared" ref="J52:J54" si="4">IF(H52&lt;&gt;"No Data",H52*H52,"Null")</f>
        <v>4.8400000038929282E-2</v>
      </c>
      <c r="K52" s="47" t="s">
        <v>129</v>
      </c>
    </row>
    <row r="53" spans="2:11" x14ac:dyDescent="0.2">
      <c r="B53" s="45" t="s">
        <v>78</v>
      </c>
      <c r="C53" s="46">
        <v>4285313.0429999996</v>
      </c>
      <c r="D53" s="46">
        <v>635841.52</v>
      </c>
      <c r="E53" s="46">
        <v>4285313.0209999997</v>
      </c>
      <c r="F53" s="46">
        <v>635841.34400000004</v>
      </c>
      <c r="G53" s="35">
        <f t="shared" si="0"/>
        <v>2.199999988079071E-2</v>
      </c>
      <c r="H53" s="35">
        <f t="shared" si="1"/>
        <v>0.17599999997764826</v>
      </c>
      <c r="I53" s="25">
        <f t="shared" si="2"/>
        <v>4.8399999475479127E-4</v>
      </c>
      <c r="J53" s="25">
        <f t="shared" si="4"/>
        <v>3.0975999992132186E-2</v>
      </c>
      <c r="K53" s="47" t="s">
        <v>130</v>
      </c>
    </row>
    <row r="54" spans="2:11" x14ac:dyDescent="0.2">
      <c r="B54" s="45" t="s">
        <v>79</v>
      </c>
      <c r="C54" s="46">
        <v>4251603.68</v>
      </c>
      <c r="D54" s="46">
        <v>645872.772</v>
      </c>
      <c r="E54" s="46">
        <v>4251603.8779999996</v>
      </c>
      <c r="F54" s="46">
        <v>645872.61800000002</v>
      </c>
      <c r="G54" s="35">
        <f t="shared" si="0"/>
        <v>-0.19799999985843897</v>
      </c>
      <c r="H54" s="35">
        <f t="shared" si="1"/>
        <v>0.15399999998044223</v>
      </c>
      <c r="I54" s="25">
        <f t="shared" si="2"/>
        <v>3.9203999943941831E-2</v>
      </c>
      <c r="J54" s="25">
        <f t="shared" si="4"/>
        <v>2.3715999993976205E-2</v>
      </c>
      <c r="K54" s="47" t="s">
        <v>131</v>
      </c>
    </row>
    <row r="55" spans="2:11" x14ac:dyDescent="0.2">
      <c r="B55" s="45" t="s">
        <v>80</v>
      </c>
      <c r="C55" s="46">
        <v>4293882.8339999998</v>
      </c>
      <c r="D55" s="46">
        <v>717558.14300000004</v>
      </c>
      <c r="E55" s="46">
        <v>4293883.0319999997</v>
      </c>
      <c r="F55" s="46">
        <v>717558.09900000005</v>
      </c>
      <c r="G55" s="35">
        <f t="shared" si="0"/>
        <v>-0.19799999985843897</v>
      </c>
      <c r="H55" s="35">
        <f t="shared" si="1"/>
        <v>4.3999999994412065E-2</v>
      </c>
      <c r="I55" s="25">
        <f t="shared" si="2"/>
        <v>3.9203999943941831E-2</v>
      </c>
      <c r="J55" s="25">
        <f t="shared" si="3"/>
        <v>1.9359999995082616E-3</v>
      </c>
      <c r="K55" s="49" t="s">
        <v>141</v>
      </c>
    </row>
    <row r="56" spans="2:11" x14ac:dyDescent="0.2">
      <c r="B56" s="45" t="s">
        <v>81</v>
      </c>
      <c r="C56" s="46">
        <v>4266221.4019999998</v>
      </c>
      <c r="D56" s="46">
        <v>722460.27399999998</v>
      </c>
      <c r="E56" s="46">
        <v>4266221.4019999998</v>
      </c>
      <c r="F56" s="46">
        <v>722460.34</v>
      </c>
      <c r="G56" s="35">
        <f t="shared" si="0"/>
        <v>0</v>
      </c>
      <c r="H56" s="35">
        <f t="shared" si="1"/>
        <v>-6.5999999991618097E-2</v>
      </c>
      <c r="I56" s="25">
        <f t="shared" si="2"/>
        <v>0</v>
      </c>
      <c r="J56" s="25">
        <f t="shared" si="3"/>
        <v>4.3559999988935887E-3</v>
      </c>
      <c r="K56" s="47" t="s">
        <v>132</v>
      </c>
    </row>
    <row r="57" spans="2:11" x14ac:dyDescent="0.2">
      <c r="B57" s="45" t="s">
        <v>82</v>
      </c>
      <c r="C57" s="46">
        <v>4199171.926</v>
      </c>
      <c r="D57" s="46">
        <v>608697.57999999996</v>
      </c>
      <c r="E57" s="46">
        <v>4199171.9919999996</v>
      </c>
      <c r="F57" s="46">
        <v>608697.57999999996</v>
      </c>
      <c r="G57" s="35">
        <f t="shared" si="0"/>
        <v>-6.5999999642372131E-2</v>
      </c>
      <c r="H57" s="35">
        <f t="shared" si="1"/>
        <v>0</v>
      </c>
      <c r="I57" s="25">
        <f t="shared" si="2"/>
        <v>4.3559999527931215E-3</v>
      </c>
      <c r="J57" s="25">
        <f t="shared" si="3"/>
        <v>0</v>
      </c>
      <c r="K57" s="47" t="s">
        <v>133</v>
      </c>
    </row>
    <row r="58" spans="2:11" x14ac:dyDescent="0.2">
      <c r="B58" s="45" t="s">
        <v>83</v>
      </c>
      <c r="C58" s="46">
        <v>4111117.9849999999</v>
      </c>
      <c r="D58" s="46">
        <v>805457.06799999997</v>
      </c>
      <c r="E58" s="46">
        <v>4111117.9190000002</v>
      </c>
      <c r="F58" s="46">
        <v>805457.02399999998</v>
      </c>
      <c r="G58" s="35">
        <f t="shared" si="0"/>
        <v>6.5999999642372131E-2</v>
      </c>
      <c r="H58" s="35">
        <f t="shared" si="1"/>
        <v>4.3999999994412065E-2</v>
      </c>
      <c r="I58" s="25">
        <f t="shared" si="2"/>
        <v>4.3559999527931215E-3</v>
      </c>
      <c r="J58" s="25">
        <f t="shared" si="3"/>
        <v>1.9359999995082616E-3</v>
      </c>
      <c r="K58" s="47" t="s">
        <v>134</v>
      </c>
    </row>
    <row r="59" spans="2:11" x14ac:dyDescent="0.2">
      <c r="B59" s="45" t="s">
        <v>84</v>
      </c>
      <c r="C59" s="46">
        <v>4231018.6679999996</v>
      </c>
      <c r="D59" s="46">
        <v>660828.272</v>
      </c>
      <c r="E59" s="46">
        <v>4231018.6679999996</v>
      </c>
      <c r="F59" s="46">
        <v>660827.96499999997</v>
      </c>
      <c r="G59" s="35">
        <f t="shared" si="0"/>
        <v>0</v>
      </c>
      <c r="H59" s="35">
        <f t="shared" si="1"/>
        <v>0.30700000002980232</v>
      </c>
      <c r="I59" s="25">
        <f t="shared" si="2"/>
        <v>0</v>
      </c>
      <c r="J59" s="25">
        <f t="shared" si="3"/>
        <v>9.4249000018298626E-2</v>
      </c>
      <c r="K59" s="47" t="s">
        <v>131</v>
      </c>
    </row>
    <row r="60" spans="2:11" x14ac:dyDescent="0.2">
      <c r="B60" s="45" t="s">
        <v>85</v>
      </c>
      <c r="C60" s="46">
        <v>4203446.2180000003</v>
      </c>
      <c r="D60" s="46">
        <v>644225.68000000005</v>
      </c>
      <c r="E60" s="46">
        <v>4203446.3720000004</v>
      </c>
      <c r="F60" s="46">
        <v>644225.06499999994</v>
      </c>
      <c r="G60" s="35">
        <f t="shared" si="0"/>
        <v>-0.15400000009685755</v>
      </c>
      <c r="H60" s="35">
        <f t="shared" si="1"/>
        <v>0.6150000001071021</v>
      </c>
      <c r="I60" s="25">
        <f t="shared" si="2"/>
        <v>2.3716000029832124E-2</v>
      </c>
      <c r="J60" s="25">
        <f t="shared" si="3"/>
        <v>0.3782250001317356</v>
      </c>
      <c r="K60" s="47" t="s">
        <v>135</v>
      </c>
    </row>
    <row r="61" spans="2:11" x14ac:dyDescent="0.2">
      <c r="B61" s="45" t="s">
        <v>86</v>
      </c>
      <c r="C61" s="46">
        <v>4235316.3269999996</v>
      </c>
      <c r="D61" s="46">
        <v>713848.50699999998</v>
      </c>
      <c r="E61" s="46">
        <v>4235316.1509999996</v>
      </c>
      <c r="F61" s="46">
        <v>713848.81400000001</v>
      </c>
      <c r="G61" s="35">
        <f t="shared" si="0"/>
        <v>0.17599999997764826</v>
      </c>
      <c r="H61" s="35">
        <f t="shared" si="1"/>
        <v>-0.30700000002980232</v>
      </c>
      <c r="I61" s="25">
        <f t="shared" si="2"/>
        <v>3.0975999992132186E-2</v>
      </c>
      <c r="J61" s="25">
        <f t="shared" si="3"/>
        <v>9.4249000018298626E-2</v>
      </c>
      <c r="K61" s="47" t="s">
        <v>136</v>
      </c>
    </row>
    <row r="62" spans="2:11" x14ac:dyDescent="0.2">
      <c r="B62" s="45" t="s">
        <v>87</v>
      </c>
      <c r="C62" s="46">
        <v>4208331.2410000004</v>
      </c>
      <c r="D62" s="46">
        <v>759527.12100000004</v>
      </c>
      <c r="E62" s="46">
        <v>4208331.2630000003</v>
      </c>
      <c r="F62" s="46">
        <v>759527.27500000002</v>
      </c>
      <c r="G62" s="35">
        <f t="shared" si="0"/>
        <v>-2.199999988079071E-2</v>
      </c>
      <c r="H62" s="35">
        <f t="shared" si="1"/>
        <v>-0.15399999998044223</v>
      </c>
      <c r="I62" s="25">
        <f t="shared" si="2"/>
        <v>4.8399999475479127E-4</v>
      </c>
      <c r="J62" s="25">
        <f t="shared" si="3"/>
        <v>2.3715999993976205E-2</v>
      </c>
      <c r="K62" s="47" t="s">
        <v>137</v>
      </c>
    </row>
    <row r="63" spans="2:11" x14ac:dyDescent="0.2">
      <c r="B63" s="45" t="s">
        <v>88</v>
      </c>
      <c r="C63" s="46">
        <v>4183835.719</v>
      </c>
      <c r="D63" s="46">
        <v>725791.12199999997</v>
      </c>
      <c r="E63" s="46">
        <v>4183835.4339999999</v>
      </c>
      <c r="F63" s="46">
        <v>725791.18799999997</v>
      </c>
      <c r="G63" s="35">
        <f t="shared" si="0"/>
        <v>0.28500000014901161</v>
      </c>
      <c r="H63" s="35">
        <f t="shared" si="1"/>
        <v>-6.5999999991618097E-2</v>
      </c>
      <c r="I63" s="25">
        <f t="shared" si="2"/>
        <v>8.1225000084936619E-2</v>
      </c>
      <c r="J63" s="25">
        <f t="shared" si="3"/>
        <v>4.3559999988935887E-3</v>
      </c>
      <c r="K63" s="47" t="s">
        <v>138</v>
      </c>
    </row>
    <row r="64" spans="2:11" x14ac:dyDescent="0.2">
      <c r="B64" s="45" t="s">
        <v>89</v>
      </c>
      <c r="C64" s="46">
        <v>4111784.9160000002</v>
      </c>
      <c r="D64" s="46">
        <v>645738.41500000004</v>
      </c>
      <c r="E64" s="46">
        <v>4111784.9819999998</v>
      </c>
      <c r="F64" s="46">
        <v>645738.174</v>
      </c>
      <c r="G64" s="35">
        <f t="shared" si="0"/>
        <v>-6.5999999642372131E-2</v>
      </c>
      <c r="H64" s="35">
        <f t="shared" si="1"/>
        <v>0.24100000003818423</v>
      </c>
      <c r="I64" s="25">
        <f t="shared" si="2"/>
        <v>4.3559999527931215E-3</v>
      </c>
      <c r="J64" s="25">
        <f t="shared" si="3"/>
        <v>5.8081000018404799E-2</v>
      </c>
      <c r="K64" s="47" t="s">
        <v>139</v>
      </c>
    </row>
    <row r="65" spans="2:13" ht="13.5" thickBot="1" x14ac:dyDescent="0.25">
      <c r="B65" s="48" t="s">
        <v>90</v>
      </c>
      <c r="C65" s="36">
        <v>4200820.4709999999</v>
      </c>
      <c r="D65" s="36">
        <v>694061.03</v>
      </c>
      <c r="E65" s="36">
        <v>4200820.3609999996</v>
      </c>
      <c r="F65" s="36">
        <v>694060.723</v>
      </c>
      <c r="G65" s="36">
        <f>C65-E65</f>
        <v>0.11000000033527613</v>
      </c>
      <c r="H65" s="36">
        <f>D65-F65</f>
        <v>0.30700000002980232</v>
      </c>
      <c r="I65" s="26">
        <f>IF(G65&lt;&gt;"No Data",G65*G65,"Null")</f>
        <v>1.2100000073760747E-2</v>
      </c>
      <c r="J65" s="26">
        <f>IF(H65&lt;&gt;"No Data",H65*H65,"Null")</f>
        <v>9.4249000018298626E-2</v>
      </c>
      <c r="K65" s="20" t="s">
        <v>140</v>
      </c>
    </row>
    <row r="66" spans="2:13" ht="15" x14ac:dyDescent="0.2">
      <c r="B66" s="4"/>
      <c r="C66" s="16"/>
      <c r="D66" s="17"/>
      <c r="E66" s="17"/>
      <c r="F66" s="16"/>
      <c r="G66" s="61" t="s">
        <v>9</v>
      </c>
      <c r="H66" s="61"/>
      <c r="I66" s="61"/>
      <c r="J66" s="19">
        <f>COUNT(I6:I65)</f>
        <v>60</v>
      </c>
      <c r="K66" s="19">
        <f>COUNT(J6:J65)</f>
        <v>60</v>
      </c>
      <c r="L66" s="1"/>
      <c r="M66" s="1"/>
    </row>
    <row r="67" spans="2:13" ht="15" customHeight="1" x14ac:dyDescent="0.2">
      <c r="B67" s="4"/>
      <c r="C67" s="3"/>
      <c r="D67" s="4"/>
      <c r="E67" s="4"/>
      <c r="F67" s="4"/>
      <c r="G67" s="62" t="s">
        <v>10</v>
      </c>
      <c r="H67" s="62"/>
      <c r="I67" s="62"/>
      <c r="J67" s="11">
        <f>SUM(I6:I65)</f>
        <v>1.1637059995487855</v>
      </c>
      <c r="K67" s="11">
        <f>SUM(J6:J65)</f>
        <v>4.6559740000041669</v>
      </c>
      <c r="L67" s="1"/>
      <c r="M67" s="1"/>
    </row>
    <row r="68" spans="2:13" ht="15" customHeight="1" x14ac:dyDescent="0.2">
      <c r="B68" s="4"/>
      <c r="C68" s="3"/>
      <c r="D68" s="4"/>
      <c r="E68" s="4"/>
      <c r="F68" s="4"/>
      <c r="G68" s="22"/>
      <c r="H68" s="22"/>
      <c r="I68" s="9" t="s">
        <v>11</v>
      </c>
      <c r="J68" s="44">
        <f>IF(J66&gt;0,SQRT(J67/J66),"Null")</f>
        <v>0.13926629165910809</v>
      </c>
      <c r="K68" s="44">
        <f>IF(K66&gt;0,SQRT(K67/K66),"Null")</f>
        <v>0.27856698775471606</v>
      </c>
      <c r="L68" s="1"/>
      <c r="M68" s="1"/>
    </row>
    <row r="69" spans="2:13" ht="15.75" x14ac:dyDescent="0.2">
      <c r="B69" s="53" t="s">
        <v>13</v>
      </c>
      <c r="C69" s="53"/>
      <c r="D69" s="53"/>
      <c r="E69" s="53"/>
      <c r="F69" s="53"/>
      <c r="G69" s="22"/>
      <c r="H69" s="22"/>
      <c r="I69" s="22"/>
      <c r="J69" s="9"/>
      <c r="K69" s="9"/>
    </row>
    <row r="70" spans="2:13" x14ac:dyDescent="0.2">
      <c r="B70" s="62" t="s">
        <v>12</v>
      </c>
      <c r="C70" s="62"/>
      <c r="D70" s="12">
        <f>IF(AND(J67&gt;0,K67&gt;0),SQRT(J68*J68+K68*K68),"Null")</f>
        <v>0.31143966776763665</v>
      </c>
      <c r="E70" s="22" t="s">
        <v>15</v>
      </c>
      <c r="F70" s="12">
        <f>IF(AND(J66&gt;0,K66&gt;0),1.7308*D70, "Null")</f>
        <v>0.53903977697222549</v>
      </c>
      <c r="G70" s="3"/>
      <c r="H70" s="3"/>
      <c r="I70" s="4"/>
      <c r="J70" s="4"/>
      <c r="K70" s="4"/>
    </row>
    <row r="71" spans="2:13" x14ac:dyDescent="0.2"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2:13" ht="15.75" x14ac:dyDescent="0.25">
      <c r="B72" s="21"/>
      <c r="C72" s="21"/>
      <c r="D72" s="21"/>
      <c r="E72" s="21"/>
      <c r="F72" s="21"/>
      <c r="G72" s="60"/>
      <c r="H72" s="60"/>
      <c r="I72" s="60"/>
      <c r="J72" s="5"/>
      <c r="K72" s="21"/>
    </row>
    <row r="73" spans="2:13" ht="40.5" customHeight="1" x14ac:dyDescent="0.2">
      <c r="B73" s="7"/>
      <c r="C73" s="7"/>
      <c r="D73" s="41" t="s">
        <v>22</v>
      </c>
      <c r="E73" s="41" t="s">
        <v>22</v>
      </c>
      <c r="F73" s="42" t="s">
        <v>30</v>
      </c>
      <c r="G73" s="1"/>
      <c r="H73" s="6"/>
      <c r="I73" s="1"/>
    </row>
    <row r="74" spans="2:13" ht="15" x14ac:dyDescent="0.2">
      <c r="B74" s="7"/>
      <c r="C74" s="7" t="s">
        <v>19</v>
      </c>
      <c r="D74" s="35">
        <f>J68</f>
        <v>0.13926629165910809</v>
      </c>
      <c r="E74" s="35">
        <f>K68</f>
        <v>0.27856698775471606</v>
      </c>
      <c r="F74" s="43" t="s">
        <v>29</v>
      </c>
      <c r="G74" s="10"/>
      <c r="H74" s="6"/>
      <c r="I74" s="1"/>
      <c r="J74" s="8"/>
      <c r="K74" s="8"/>
    </row>
    <row r="75" spans="2:13" ht="15" x14ac:dyDescent="0.2">
      <c r="B75" s="7"/>
      <c r="C75" s="7" t="s">
        <v>20</v>
      </c>
      <c r="D75" s="35">
        <f>SQRT(D74^2+E74^2)</f>
        <v>0.31143966776763665</v>
      </c>
      <c r="E75" s="41"/>
      <c r="F75" s="43" t="s">
        <v>27</v>
      </c>
      <c r="G75" s="10"/>
      <c r="H75" s="6"/>
      <c r="I75" s="1"/>
      <c r="J75" s="8"/>
      <c r="K75" s="8"/>
    </row>
    <row r="76" spans="2:13" ht="15" x14ac:dyDescent="0.2">
      <c r="B76" s="7"/>
      <c r="C76" s="7" t="s">
        <v>21</v>
      </c>
      <c r="D76" s="35">
        <f>D75*1.7308</f>
        <v>0.53903977697222549</v>
      </c>
      <c r="E76" s="41"/>
      <c r="F76" s="43" t="s">
        <v>28</v>
      </c>
      <c r="G76" s="10"/>
      <c r="H76" s="6"/>
      <c r="I76" s="1"/>
      <c r="J76" s="8"/>
      <c r="K76" s="8"/>
    </row>
    <row r="77" spans="2:13" ht="15.75" x14ac:dyDescent="0.25">
      <c r="C77" s="2"/>
      <c r="D77" s="1"/>
      <c r="E77" s="1"/>
      <c r="F77" s="21"/>
      <c r="G77" s="1"/>
      <c r="H77" s="1"/>
      <c r="I77" s="1"/>
      <c r="J77" s="1"/>
      <c r="K77" s="1"/>
    </row>
    <row r="78" spans="2:13" ht="29.25" customHeight="1" x14ac:dyDescent="0.2">
      <c r="B78" s="50" t="s">
        <v>26</v>
      </c>
      <c r="C78" s="50"/>
      <c r="D78" s="50"/>
      <c r="E78" s="50"/>
      <c r="F78" s="50"/>
      <c r="G78" s="50"/>
      <c r="H78" s="50"/>
      <c r="I78" s="50"/>
      <c r="J78" s="50"/>
    </row>
    <row r="79" spans="2:13" ht="15.75" x14ac:dyDescent="0.25">
      <c r="F79" s="21"/>
    </row>
    <row r="80" spans="2:13" ht="15.75" x14ac:dyDescent="0.25">
      <c r="F80" s="21"/>
    </row>
    <row r="81" spans="6:6" ht="15.75" x14ac:dyDescent="0.25">
      <c r="F81" s="21"/>
    </row>
    <row r="82" spans="6:6" ht="15.75" x14ac:dyDescent="0.25">
      <c r="F82" s="21"/>
    </row>
    <row r="83" spans="6:6" ht="15.75" x14ac:dyDescent="0.25">
      <c r="F83" s="21"/>
    </row>
    <row r="84" spans="6:6" ht="15.75" x14ac:dyDescent="0.25">
      <c r="F84" s="21"/>
    </row>
    <row r="85" spans="6:6" ht="15.75" x14ac:dyDescent="0.25">
      <c r="F85" s="21"/>
    </row>
    <row r="86" spans="6:6" ht="15.75" x14ac:dyDescent="0.25">
      <c r="F86" s="21"/>
    </row>
    <row r="87" spans="6:6" ht="15.75" x14ac:dyDescent="0.25">
      <c r="F87" s="21"/>
    </row>
    <row r="88" spans="6:6" ht="15.75" x14ac:dyDescent="0.25">
      <c r="F88" s="21"/>
    </row>
    <row r="89" spans="6:6" ht="15.75" x14ac:dyDescent="0.25">
      <c r="F89" s="21"/>
    </row>
    <row r="90" spans="6:6" ht="15.75" x14ac:dyDescent="0.25">
      <c r="F90" s="21"/>
    </row>
    <row r="91" spans="6:6" ht="15.75" x14ac:dyDescent="0.25">
      <c r="F91" s="21"/>
    </row>
    <row r="92" spans="6:6" ht="15.75" x14ac:dyDescent="0.25">
      <c r="F92" s="21"/>
    </row>
  </sheetData>
  <sortState xmlns:xlrd2="http://schemas.microsoft.com/office/spreadsheetml/2017/richdata2" ref="B6:K65">
    <sortCondition ref="B6:B65"/>
  </sortState>
  <mergeCells count="14">
    <mergeCell ref="B78:J78"/>
    <mergeCell ref="C2:D2"/>
    <mergeCell ref="E3:F3"/>
    <mergeCell ref="B69:F69"/>
    <mergeCell ref="G4:H4"/>
    <mergeCell ref="E4:F4"/>
    <mergeCell ref="C4:D4"/>
    <mergeCell ref="H2:K2"/>
    <mergeCell ref="G72:I72"/>
    <mergeCell ref="G66:I66"/>
    <mergeCell ref="G67:I67"/>
    <mergeCell ref="B70:C70"/>
    <mergeCell ref="B3:D3"/>
    <mergeCell ref="I4:J4"/>
  </mergeCells>
  <phoneticPr fontId="0" type="noConversion"/>
  <pageMargins left="0.5" right="0.5" top="1" bottom="0.75" header="0.5" footer="0.5"/>
  <pageSetup scale="62" orientation="landscape" r:id="rId1"/>
  <headerFooter alignWithMargins="0">
    <oddFooter>&amp;L&amp;8&amp;F&amp;CPage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NSSDA Accuracy Calculations</vt:lpstr>
      <vt:lpstr>'NSSDA Accuracy Calculations'!Print_Area</vt:lpstr>
      <vt:lpstr>'NSSDA Accuracy Calculations'!Print_Titles</vt:lpstr>
    </vt:vector>
  </TitlesOfParts>
  <Company>VARGIS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Gerhard Sehnalek</dc:creator>
  <cp:lastModifiedBy>Farias, Caitlyn</cp:lastModifiedBy>
  <cp:lastPrinted>2020-03-23T16:34:21Z</cp:lastPrinted>
  <dcterms:created xsi:type="dcterms:W3CDTF">2001-05-31T12:52:20Z</dcterms:created>
  <dcterms:modified xsi:type="dcterms:W3CDTF">2025-04-04T17:15:31Z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f05394-d1f3-4922-9f89-39bd42bbbf32_Enabled">
    <vt:lpwstr>true</vt:lpwstr>
  </property>
  <property fmtid="{D5CDD505-2E9C-101B-9397-08002B2CF9AE}" pid="3" name="MSIP_Label_73f05394-d1f3-4922-9f89-39bd42bbbf32_SetDate">
    <vt:lpwstr>2022-10-29T14:53:02Z</vt:lpwstr>
  </property>
  <property fmtid="{D5CDD505-2E9C-101B-9397-08002B2CF9AE}" pid="4" name="MSIP_Label_73f05394-d1f3-4922-9f89-39bd42bbbf32_Method">
    <vt:lpwstr>Standard</vt:lpwstr>
  </property>
  <property fmtid="{D5CDD505-2E9C-101B-9397-08002B2CF9AE}" pid="5" name="MSIP_Label_73f05394-d1f3-4922-9f89-39bd42bbbf32_Name">
    <vt:lpwstr>defa4170-0d19-0005-0003-bc88714345d2</vt:lpwstr>
  </property>
  <property fmtid="{D5CDD505-2E9C-101B-9397-08002B2CF9AE}" pid="6" name="MSIP_Label_73f05394-d1f3-4922-9f89-39bd42bbbf32_SiteId">
    <vt:lpwstr>d5d2805a-75f6-4aa8-bc59-31dc5123e9f3</vt:lpwstr>
  </property>
  <property fmtid="{D5CDD505-2E9C-101B-9397-08002B2CF9AE}" pid="7" name="MSIP_Label_73f05394-d1f3-4922-9f89-39bd42bbbf32_ActionId">
    <vt:lpwstr>61c3d4a1-b629-464a-804b-995f0c0a5278</vt:lpwstr>
  </property>
  <property fmtid="{D5CDD505-2E9C-101B-9397-08002B2CF9AE}" pid="8" name="MSIP_Label_73f05394-d1f3-4922-9f89-39bd42bbbf32_ContentBits">
    <vt:lpwstr>0</vt:lpwstr>
  </property>
</Properties>
</file>